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805"/>
  </bookViews>
  <sheets>
    <sheet name="Sheet1" sheetId="1" r:id="rId1"/>
  </sheets>
  <externalReferences>
    <externalReference r:id="rId2"/>
  </externalReferences>
  <definedNames>
    <definedName name="_xlnm._FilterDatabase" localSheetId="0" hidden="1">Sheet1!$2:$74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<sst xmlns="http://schemas.openxmlformats.org/spreadsheetml/2006/main" count="190" uniqueCount="112">
  <si>
    <t>北京大学第三医院秦皇岛医院
2026年公开选聘人员面试成绩及总成绩表</t>
  </si>
  <si>
    <t>序号</t>
  </si>
  <si>
    <t>招聘岗位</t>
  </si>
  <si>
    <t>面试号</t>
  </si>
  <si>
    <t>姓名</t>
  </si>
  <si>
    <t>面试成绩</t>
  </si>
  <si>
    <t>总成绩</t>
  </si>
  <si>
    <t>是否进入体检</t>
  </si>
  <si>
    <t>泌尿外科医生A（专技）</t>
  </si>
  <si>
    <t>杨利</t>
  </si>
  <si>
    <t>是</t>
  </si>
  <si>
    <t>刘世民</t>
  </si>
  <si>
    <t>麻醉科医生（专技）</t>
  </si>
  <si>
    <t>张乃夫</t>
  </si>
  <si>
    <t>张亮</t>
  </si>
  <si>
    <t>庞虹亮</t>
  </si>
  <si>
    <t>谢新新</t>
  </si>
  <si>
    <t>高希春</t>
  </si>
  <si>
    <t>重症医学科医生A（专技）</t>
  </si>
  <si>
    <t>宋超</t>
  </si>
  <si>
    <t>急诊科医生A（专技）</t>
  </si>
  <si>
    <t>常治军</t>
  </si>
  <si>
    <t>儿科医生A（专技）</t>
  </si>
  <si>
    <t>刘晓亮</t>
  </si>
  <si>
    <t>呼吸与危重症医学科医生（专技）</t>
  </si>
  <si>
    <t>周颖</t>
  </si>
  <si>
    <t>病理科医生（专技）</t>
  </si>
  <si>
    <t>郑井贺</t>
  </si>
  <si>
    <t>泌尿外科医生B（专技）</t>
  </si>
  <si>
    <t>曹吉双</t>
  </si>
  <si>
    <t>冯坤</t>
  </si>
  <si>
    <t>王子文</t>
  </si>
  <si>
    <t>刘凯歌</t>
  </si>
  <si>
    <t>重症医学科医生B（专技）</t>
  </si>
  <si>
    <t>王莹</t>
  </si>
  <si>
    <t>急诊科医生B（专技）</t>
  </si>
  <si>
    <t>张猛</t>
  </si>
  <si>
    <t>急诊科医生C（专技）</t>
  </si>
  <si>
    <t>张杰丛</t>
  </si>
  <si>
    <t>周春亮</t>
  </si>
  <si>
    <t>孙博</t>
  </si>
  <si>
    <t>急诊科医生D（专技）</t>
  </si>
  <si>
    <t>姜晨</t>
  </si>
  <si>
    <t>儿科医生B（专技）</t>
  </si>
  <si>
    <t>王妍</t>
  </si>
  <si>
    <t>辛丹</t>
  </si>
  <si>
    <t>病理科技师（专技）</t>
  </si>
  <si>
    <t>朱奥楠</t>
  </si>
  <si>
    <t>李怡萌</t>
  </si>
  <si>
    <t>张玉冰</t>
  </si>
  <si>
    <t>心血管内科医生（专技）</t>
  </si>
  <si>
    <t>胡雅宁</t>
  </si>
  <si>
    <t>袁天禾</t>
  </si>
  <si>
    <t>赵奇旺</t>
  </si>
  <si>
    <t>周婷</t>
  </si>
  <si>
    <t>邵钦</t>
  </si>
  <si>
    <t>内分泌科医生（专技）</t>
  </si>
  <si>
    <t>赵雨萌</t>
  </si>
  <si>
    <t>赵智全</t>
  </si>
  <si>
    <t>赵雯</t>
  </si>
  <si>
    <t>康复医学科医生（专技）</t>
  </si>
  <si>
    <t>王楠</t>
  </si>
  <si>
    <t>闫婷</t>
  </si>
  <si>
    <t>陈秀颖</t>
  </si>
  <si>
    <t>霍静茹</t>
  </si>
  <si>
    <t>孙金晔</t>
  </si>
  <si>
    <t>付力方</t>
  </si>
  <si>
    <t>赵慧敏</t>
  </si>
  <si>
    <t>核医学科医生（专技）</t>
  </si>
  <si>
    <t>李铁锋</t>
  </si>
  <si>
    <t>内窥镜诊疗科医生（专技）</t>
  </si>
  <si>
    <t>孙文</t>
  </si>
  <si>
    <t>角远美</t>
  </si>
  <si>
    <t>高立洁</t>
  </si>
  <si>
    <t>超声科医生（专技）</t>
  </si>
  <si>
    <t>秦恺鸿</t>
  </si>
  <si>
    <t>康复医学科技师（专技）</t>
  </si>
  <si>
    <t>范承凯</t>
  </si>
  <si>
    <t>物理师（专技）</t>
  </si>
  <si>
    <t>刘宇轩</t>
  </si>
  <si>
    <t>盖天宁</t>
  </si>
  <si>
    <t>陈佳和</t>
  </si>
  <si>
    <t>妇产科医生（专技）</t>
  </si>
  <si>
    <t>张沁</t>
  </si>
  <si>
    <t>张恰</t>
  </si>
  <si>
    <t>孙鹤芙</t>
  </si>
  <si>
    <r>
      <rPr>
        <sz val="12"/>
        <rFont val="宋体"/>
        <charset val="134"/>
        <scheme val="minor"/>
      </rPr>
      <t>运动医学科医生</t>
    </r>
    <r>
      <rPr>
        <sz val="12"/>
        <rFont val="宋体"/>
        <charset val="0"/>
        <scheme val="minor"/>
      </rPr>
      <t>A</t>
    </r>
    <r>
      <rPr>
        <sz val="12"/>
        <rFont val="宋体"/>
        <charset val="134"/>
        <scheme val="minor"/>
      </rPr>
      <t>（专技）</t>
    </r>
  </si>
  <si>
    <t>林峰旭</t>
  </si>
  <si>
    <r>
      <rPr>
        <sz val="12"/>
        <rFont val="宋体"/>
        <charset val="134"/>
        <scheme val="minor"/>
      </rPr>
      <t>运动医学科医生</t>
    </r>
    <r>
      <rPr>
        <sz val="12"/>
        <rFont val="宋体"/>
        <charset val="0"/>
        <scheme val="minor"/>
      </rPr>
      <t>B</t>
    </r>
    <r>
      <rPr>
        <sz val="12"/>
        <rFont val="宋体"/>
        <charset val="134"/>
        <scheme val="minor"/>
      </rPr>
      <t>（专技）</t>
    </r>
  </si>
  <si>
    <t>杨皓然</t>
  </si>
  <si>
    <t>王宁</t>
  </si>
  <si>
    <t>1放弃</t>
  </si>
  <si>
    <t>董俊宏</t>
  </si>
  <si>
    <t>放弃</t>
  </si>
  <si>
    <t>疼痛科医生（专技）</t>
  </si>
  <si>
    <t>于宗民</t>
  </si>
  <si>
    <t>金婉婷</t>
  </si>
  <si>
    <t>董卯青</t>
  </si>
  <si>
    <t>医疗美容科医生（专技）</t>
  </si>
  <si>
    <t>赵建磊</t>
  </si>
  <si>
    <t>田梦瑶</t>
  </si>
  <si>
    <t>雷一鸣</t>
  </si>
  <si>
    <t>刘天奇</t>
  </si>
  <si>
    <t>张奥</t>
  </si>
  <si>
    <t>赵婧琦</t>
  </si>
  <si>
    <t>眼科医生（专技）</t>
  </si>
  <si>
    <t>李添钰</t>
  </si>
  <si>
    <t>何莹</t>
  </si>
  <si>
    <t>药师（专技）</t>
  </si>
  <si>
    <t>韩妮</t>
  </si>
  <si>
    <t>石佳仪</t>
  </si>
  <si>
    <t>孔子妍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</si>
</sst>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26&#24180;&#24037;&#20316;\&#25307;&#32856;\2026&#20844;&#25307;\&#38754;&#35797;\&#32479;&#20998;\&#31532;&#19977;&#32452;\&#24405;&#20998;%202026&#24180;&#20844;&#24320;&#36873;&#32856;&#38754;&#35797;&#24405;&#20998;&#34920;-&#31532;&#19977;&#3245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妇产科医生"/>
      <sheetName val="运医A"/>
      <sheetName val="运医B"/>
      <sheetName val="疼痛"/>
      <sheetName val="医美"/>
      <sheetName val="眼科医生"/>
      <sheetName val="药师"/>
    </sheetNames>
    <sheetDataSet>
      <sheetData sheetId="0" refreshError="1">
        <row r="1">
          <cell r="A1" t="str">
            <v>北医三院秦皇岛医院2026年公开选聘面试录分表
（妇产科医生）</v>
          </cell>
        </row>
        <row r="2">
          <cell r="A2" t="str">
            <v>面试号</v>
          </cell>
        </row>
        <row r="2">
          <cell r="J2" t="str">
            <v>总分</v>
          </cell>
        </row>
        <row r="3">
          <cell r="A3">
            <v>1</v>
          </cell>
        </row>
        <row r="3">
          <cell r="J3">
            <v>81.5</v>
          </cell>
        </row>
        <row r="4">
          <cell r="A4">
            <v>2</v>
          </cell>
        </row>
        <row r="4">
          <cell r="J4">
            <v>88.82</v>
          </cell>
        </row>
        <row r="5">
          <cell r="A5">
            <v>3</v>
          </cell>
        </row>
        <row r="5">
          <cell r="J5">
            <v>82.82</v>
          </cell>
        </row>
        <row r="6">
          <cell r="A6" t="str">
            <v>监督员：</v>
          </cell>
        </row>
        <row r="6">
          <cell r="J6" t="str">
            <v>统分员：</v>
          </cell>
        </row>
      </sheetData>
      <sheetData sheetId="1" refreshError="1"/>
      <sheetData sheetId="2" refreshError="1">
        <row r="1">
          <cell r="A1" t="str">
            <v>北医三院秦皇岛医院2026年公开选聘面试录分表
（运动医学B）</v>
          </cell>
        </row>
        <row r="2">
          <cell r="A2" t="str">
            <v>面试号</v>
          </cell>
        </row>
        <row r="2">
          <cell r="J2" t="str">
            <v>总分</v>
          </cell>
        </row>
        <row r="3">
          <cell r="A3">
            <v>1</v>
          </cell>
        </row>
        <row r="3">
          <cell r="J3" t="e">
            <v>#NUM!</v>
          </cell>
        </row>
        <row r="4">
          <cell r="A4">
            <v>2</v>
          </cell>
        </row>
        <row r="4">
          <cell r="J4">
            <v>86.72</v>
          </cell>
        </row>
        <row r="5">
          <cell r="A5">
            <v>3</v>
          </cell>
        </row>
        <row r="5">
          <cell r="J5">
            <v>81.53</v>
          </cell>
        </row>
        <row r="6">
          <cell r="A6" t="str">
            <v>监督员：</v>
          </cell>
        </row>
        <row r="6">
          <cell r="J6" t="str">
            <v>统分员：</v>
          </cell>
        </row>
      </sheetData>
      <sheetData sheetId="3" refreshError="1">
        <row r="1">
          <cell r="A1" t="str">
            <v>北医三院秦皇岛医院2026年公开选聘面试录分表
（疼痛科医生）</v>
          </cell>
        </row>
        <row r="2">
          <cell r="A2" t="str">
            <v>面试号</v>
          </cell>
        </row>
        <row r="2">
          <cell r="J2" t="str">
            <v>总分</v>
          </cell>
        </row>
        <row r="3">
          <cell r="A3">
            <v>1</v>
          </cell>
        </row>
        <row r="3">
          <cell r="J3">
            <v>75.66</v>
          </cell>
        </row>
        <row r="4">
          <cell r="A4">
            <v>2</v>
          </cell>
        </row>
        <row r="4">
          <cell r="J4">
            <v>88.35</v>
          </cell>
        </row>
        <row r="5">
          <cell r="A5">
            <v>3</v>
          </cell>
        </row>
        <row r="5">
          <cell r="J5">
            <v>79.67</v>
          </cell>
        </row>
        <row r="6">
          <cell r="A6" t="str">
            <v>监督员：</v>
          </cell>
        </row>
        <row r="6">
          <cell r="J6" t="str">
            <v>统分员：</v>
          </cell>
        </row>
      </sheetData>
      <sheetData sheetId="4" refreshError="1">
        <row r="1">
          <cell r="A1" t="str">
            <v>北医三院秦皇岛医院2026年公开选聘面试录分表
（医疗美容科医生）</v>
          </cell>
        </row>
        <row r="2">
          <cell r="A2" t="str">
            <v>面试号</v>
          </cell>
        </row>
        <row r="2">
          <cell r="J2" t="str">
            <v>总分</v>
          </cell>
        </row>
        <row r="3">
          <cell r="A3">
            <v>1</v>
          </cell>
        </row>
        <row r="3">
          <cell r="J3">
            <v>86.76</v>
          </cell>
        </row>
        <row r="4">
          <cell r="A4">
            <v>2</v>
          </cell>
        </row>
        <row r="4">
          <cell r="J4">
            <v>85.04</v>
          </cell>
        </row>
        <row r="5">
          <cell r="A5">
            <v>3</v>
          </cell>
        </row>
        <row r="5">
          <cell r="J5">
            <v>77.68</v>
          </cell>
        </row>
        <row r="6">
          <cell r="A6">
            <v>4</v>
          </cell>
        </row>
        <row r="6">
          <cell r="J6">
            <v>76.32</v>
          </cell>
        </row>
        <row r="7">
          <cell r="A7">
            <v>5</v>
          </cell>
        </row>
        <row r="7">
          <cell r="J7">
            <v>80.82</v>
          </cell>
        </row>
        <row r="8">
          <cell r="A8">
            <v>6</v>
          </cell>
        </row>
        <row r="8">
          <cell r="J8">
            <v>89.12</v>
          </cell>
        </row>
        <row r="9">
          <cell r="A9" t="str">
            <v>监督员：</v>
          </cell>
        </row>
        <row r="9">
          <cell r="J9" t="str">
            <v>统分员：</v>
          </cell>
        </row>
      </sheetData>
      <sheetData sheetId="5" refreshError="1">
        <row r="1">
          <cell r="A1" t="str">
            <v>北医三院秦皇岛医院2026年公开选聘面试录分表
（眼科医生）</v>
          </cell>
        </row>
        <row r="2">
          <cell r="A2" t="str">
            <v>面试号</v>
          </cell>
        </row>
        <row r="2">
          <cell r="J2" t="str">
            <v>总分</v>
          </cell>
        </row>
        <row r="3">
          <cell r="A3">
            <v>1</v>
          </cell>
        </row>
        <row r="3">
          <cell r="J3">
            <v>84.45</v>
          </cell>
        </row>
        <row r="4">
          <cell r="A4">
            <v>2</v>
          </cell>
        </row>
        <row r="4">
          <cell r="J4">
            <v>89.05</v>
          </cell>
        </row>
        <row r="5">
          <cell r="A5" t="str">
            <v>监督员：</v>
          </cell>
        </row>
        <row r="5">
          <cell r="J5" t="str">
            <v>统分员：</v>
          </cell>
        </row>
      </sheetData>
      <sheetData sheetId="6" refreshError="1">
        <row r="1">
          <cell r="A1" t="str">
            <v>北医三院秦皇岛医院2026年公开选聘面试录分表
（药师）</v>
          </cell>
        </row>
        <row r="2">
          <cell r="A2" t="str">
            <v>面试号</v>
          </cell>
        </row>
        <row r="2">
          <cell r="J2" t="str">
            <v>总分</v>
          </cell>
        </row>
        <row r="3">
          <cell r="A3">
            <v>1</v>
          </cell>
        </row>
        <row r="3">
          <cell r="J3">
            <v>74.38</v>
          </cell>
        </row>
        <row r="4">
          <cell r="A4">
            <v>2</v>
          </cell>
        </row>
        <row r="4">
          <cell r="J4">
            <v>80.48</v>
          </cell>
        </row>
        <row r="5">
          <cell r="A5">
            <v>3</v>
          </cell>
        </row>
        <row r="5">
          <cell r="J5">
            <v>90.54</v>
          </cell>
        </row>
        <row r="6">
          <cell r="A6" t="str">
            <v>监督员：</v>
          </cell>
        </row>
        <row r="6">
          <cell r="J6" t="str">
            <v>统分员：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4"/>
  <sheetViews>
    <sheetView tabSelected="1" workbookViewId="0">
      <pane ySplit="2" topLeftCell="A3" activePane="bottomLeft" state="frozen"/>
      <selection/>
      <selection pane="bottomLeft" activeCell="D24" sqref="D24"/>
    </sheetView>
  </sheetViews>
  <sheetFormatPr defaultColWidth="9.81666666666667" defaultRowHeight="13.5" outlineLevelCol="6"/>
  <cols>
    <col min="1" max="1" width="7.275" style="4" customWidth="1"/>
    <col min="2" max="2" width="17.875" style="5" customWidth="1"/>
    <col min="3" max="3" width="14.0916666666667" style="5" customWidth="1"/>
    <col min="4" max="4" width="13.275" style="5" customWidth="1"/>
    <col min="5" max="5" width="13" style="5" customWidth="1"/>
    <col min="6" max="6" width="11.5416666666667" style="5" customWidth="1"/>
    <col min="7" max="7" width="15.275" style="5" customWidth="1"/>
    <col min="8" max="16376" width="9.81666666666667" style="3"/>
    <col min="16377" max="16384" width="9.81666666666667" style="6"/>
  </cols>
  <sheetData>
    <row r="1" s="1" customFormat="1" ht="48" customHeight="1" spans="1:7">
      <c r="A1" s="7" t="s">
        <v>0</v>
      </c>
      <c r="B1" s="7"/>
      <c r="C1" s="7"/>
      <c r="D1" s="7"/>
      <c r="E1" s="7"/>
      <c r="F1" s="7"/>
      <c r="G1" s="7"/>
    </row>
    <row r="2" s="2" customFormat="1" ht="38" customHeight="1" spans="1:7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8" t="s">
        <v>6</v>
      </c>
      <c r="G2" s="8" t="s">
        <v>7</v>
      </c>
    </row>
    <row r="3" s="3" customFormat="1" ht="30" customHeight="1" spans="1:7">
      <c r="A3" s="12">
        <v>1</v>
      </c>
      <c r="B3" s="13" t="s">
        <v>8</v>
      </c>
      <c r="C3" s="14">
        <v>1</v>
      </c>
      <c r="D3" s="13" t="s">
        <v>9</v>
      </c>
      <c r="E3" s="15">
        <v>86.36</v>
      </c>
      <c r="F3" s="15">
        <v>86.36</v>
      </c>
      <c r="G3" s="14" t="s">
        <v>10</v>
      </c>
    </row>
    <row r="4" s="3" customFormat="1" ht="30" customHeight="1" spans="1:7">
      <c r="A4" s="12">
        <v>2</v>
      </c>
      <c r="B4" s="13" t="s">
        <v>8</v>
      </c>
      <c r="C4" s="14">
        <v>2</v>
      </c>
      <c r="D4" s="13" t="s">
        <v>11</v>
      </c>
      <c r="E4" s="14">
        <v>81.56</v>
      </c>
      <c r="F4" s="15">
        <v>81.56</v>
      </c>
      <c r="G4" s="14"/>
    </row>
    <row r="5" s="3" customFormat="1" ht="30" customHeight="1" spans="1:7">
      <c r="A5" s="12">
        <v>3</v>
      </c>
      <c r="B5" s="13" t="s">
        <v>12</v>
      </c>
      <c r="C5" s="14">
        <v>2</v>
      </c>
      <c r="D5" s="13" t="s">
        <v>13</v>
      </c>
      <c r="E5" s="14">
        <v>90.82</v>
      </c>
      <c r="F5" s="15">
        <v>90.82</v>
      </c>
      <c r="G5" s="14" t="s">
        <v>10</v>
      </c>
    </row>
    <row r="6" s="3" customFormat="1" ht="30" customHeight="1" spans="1:7">
      <c r="A6" s="12">
        <v>4</v>
      </c>
      <c r="B6" s="13" t="s">
        <v>12</v>
      </c>
      <c r="C6" s="14">
        <v>3</v>
      </c>
      <c r="D6" s="13" t="s">
        <v>14</v>
      </c>
      <c r="E6" s="14">
        <v>89.14</v>
      </c>
      <c r="F6" s="15">
        <v>89.14</v>
      </c>
      <c r="G6" s="14" t="s">
        <v>10</v>
      </c>
    </row>
    <row r="7" s="3" customFormat="1" ht="30" customHeight="1" spans="1:7">
      <c r="A7" s="12">
        <v>5</v>
      </c>
      <c r="B7" s="13" t="s">
        <v>12</v>
      </c>
      <c r="C7" s="14">
        <v>4</v>
      </c>
      <c r="D7" s="13" t="s">
        <v>15</v>
      </c>
      <c r="E7" s="14">
        <v>86.56</v>
      </c>
      <c r="F7" s="15">
        <v>86.56</v>
      </c>
      <c r="G7" s="14"/>
    </row>
    <row r="8" ht="30" customHeight="1" spans="1:7">
      <c r="A8" s="12">
        <v>6</v>
      </c>
      <c r="B8" s="13" t="s">
        <v>12</v>
      </c>
      <c r="C8" s="14">
        <v>5</v>
      </c>
      <c r="D8" s="13" t="s">
        <v>16</v>
      </c>
      <c r="E8" s="14">
        <v>81.94</v>
      </c>
      <c r="F8" s="15">
        <v>81.94</v>
      </c>
      <c r="G8" s="14"/>
    </row>
    <row r="9" ht="30" customHeight="1" spans="1:7">
      <c r="A9" s="12">
        <v>7</v>
      </c>
      <c r="B9" s="13" t="s">
        <v>12</v>
      </c>
      <c r="C9" s="14">
        <v>1</v>
      </c>
      <c r="D9" s="13" t="s">
        <v>17</v>
      </c>
      <c r="E9" s="14">
        <v>72.42</v>
      </c>
      <c r="F9" s="15">
        <v>72.42</v>
      </c>
      <c r="G9" s="14"/>
    </row>
    <row r="10" ht="30" customHeight="1" spans="1:7">
      <c r="A10" s="12">
        <v>8</v>
      </c>
      <c r="B10" s="13" t="s">
        <v>18</v>
      </c>
      <c r="C10" s="14">
        <v>1</v>
      </c>
      <c r="D10" s="13" t="s">
        <v>19</v>
      </c>
      <c r="E10" s="14">
        <v>92.66</v>
      </c>
      <c r="F10" s="15">
        <v>92.66</v>
      </c>
      <c r="G10" s="14" t="s">
        <v>10</v>
      </c>
    </row>
    <row r="11" ht="30" customHeight="1" spans="1:7">
      <c r="A11" s="12">
        <v>9</v>
      </c>
      <c r="B11" s="13" t="s">
        <v>20</v>
      </c>
      <c r="C11" s="14">
        <v>1</v>
      </c>
      <c r="D11" s="13" t="s">
        <v>21</v>
      </c>
      <c r="E11" s="14">
        <v>90.72</v>
      </c>
      <c r="F11" s="15">
        <v>90.72</v>
      </c>
      <c r="G11" s="14" t="s">
        <v>10</v>
      </c>
    </row>
    <row r="12" ht="30" customHeight="1" spans="1:7">
      <c r="A12" s="12">
        <v>10</v>
      </c>
      <c r="B12" s="13" t="s">
        <v>22</v>
      </c>
      <c r="C12" s="14">
        <v>1</v>
      </c>
      <c r="D12" s="13" t="s">
        <v>23</v>
      </c>
      <c r="E12" s="14">
        <v>83.74</v>
      </c>
      <c r="F12" s="15">
        <v>83.74</v>
      </c>
      <c r="G12" s="14" t="s">
        <v>10</v>
      </c>
    </row>
    <row r="13" ht="30" customHeight="1" spans="1:7">
      <c r="A13" s="12">
        <v>11</v>
      </c>
      <c r="B13" s="13" t="s">
        <v>24</v>
      </c>
      <c r="C13" s="14">
        <v>1</v>
      </c>
      <c r="D13" s="13" t="s">
        <v>25</v>
      </c>
      <c r="E13" s="14">
        <v>89.72</v>
      </c>
      <c r="F13" s="15">
        <v>89.72</v>
      </c>
      <c r="G13" s="14" t="s">
        <v>10</v>
      </c>
    </row>
    <row r="14" ht="30" customHeight="1" spans="1:7">
      <c r="A14" s="12">
        <v>12</v>
      </c>
      <c r="B14" s="13" t="s">
        <v>26</v>
      </c>
      <c r="C14" s="14">
        <v>1</v>
      </c>
      <c r="D14" s="13" t="s">
        <v>27</v>
      </c>
      <c r="E14" s="14">
        <v>86.46</v>
      </c>
      <c r="F14" s="15">
        <v>86.46</v>
      </c>
      <c r="G14" s="14" t="s">
        <v>10</v>
      </c>
    </row>
    <row r="15" ht="30" customHeight="1" spans="1:7">
      <c r="A15" s="12">
        <v>13</v>
      </c>
      <c r="B15" s="13" t="s">
        <v>28</v>
      </c>
      <c r="C15" s="14">
        <v>1</v>
      </c>
      <c r="D15" s="13" t="s">
        <v>29</v>
      </c>
      <c r="E15" s="14">
        <v>89.78</v>
      </c>
      <c r="F15" s="16">
        <v>80.268</v>
      </c>
      <c r="G15" s="14" t="s">
        <v>10</v>
      </c>
    </row>
    <row r="16" ht="30" customHeight="1" spans="1:7">
      <c r="A16" s="12">
        <v>14</v>
      </c>
      <c r="B16" s="13" t="s">
        <v>28</v>
      </c>
      <c r="C16" s="14">
        <v>4</v>
      </c>
      <c r="D16" s="13" t="s">
        <v>30</v>
      </c>
      <c r="E16" s="14">
        <v>87.46</v>
      </c>
      <c r="F16" s="16">
        <v>76.476</v>
      </c>
      <c r="G16" s="14" t="s">
        <v>10</v>
      </c>
    </row>
    <row r="17" ht="30" customHeight="1" spans="1:7">
      <c r="A17" s="12">
        <v>15</v>
      </c>
      <c r="B17" s="13" t="s">
        <v>28</v>
      </c>
      <c r="C17" s="14">
        <v>2</v>
      </c>
      <c r="D17" s="13" t="s">
        <v>31</v>
      </c>
      <c r="E17" s="14">
        <v>82.22</v>
      </c>
      <c r="F17" s="16">
        <v>76.132</v>
      </c>
      <c r="G17" s="14"/>
    </row>
    <row r="18" ht="30" customHeight="1" spans="1:7">
      <c r="A18" s="12">
        <v>16</v>
      </c>
      <c r="B18" s="13" t="s">
        <v>28</v>
      </c>
      <c r="C18" s="14">
        <v>3</v>
      </c>
      <c r="D18" s="13" t="s">
        <v>32</v>
      </c>
      <c r="E18" s="14">
        <v>76.76</v>
      </c>
      <c r="F18" s="16">
        <v>71.656</v>
      </c>
      <c r="G18" s="14"/>
    </row>
    <row r="19" ht="30" customHeight="1" spans="1:7">
      <c r="A19" s="12">
        <v>17</v>
      </c>
      <c r="B19" s="13" t="s">
        <v>33</v>
      </c>
      <c r="C19" s="14">
        <v>1</v>
      </c>
      <c r="D19" s="13" t="s">
        <v>34</v>
      </c>
      <c r="E19" s="14">
        <v>86.04</v>
      </c>
      <c r="F19" s="16">
        <v>83.224</v>
      </c>
      <c r="G19" s="14" t="s">
        <v>10</v>
      </c>
    </row>
    <row r="20" ht="30" customHeight="1" spans="1:7">
      <c r="A20" s="12">
        <v>18</v>
      </c>
      <c r="B20" s="13" t="s">
        <v>35</v>
      </c>
      <c r="C20" s="14">
        <v>1</v>
      </c>
      <c r="D20" s="13" t="s">
        <v>36</v>
      </c>
      <c r="E20" s="14">
        <v>84.86</v>
      </c>
      <c r="F20" s="16">
        <v>79.316</v>
      </c>
      <c r="G20" s="14" t="s">
        <v>10</v>
      </c>
    </row>
    <row r="21" ht="30" customHeight="1" spans="1:7">
      <c r="A21" s="12">
        <v>19</v>
      </c>
      <c r="B21" s="13" t="s">
        <v>37</v>
      </c>
      <c r="C21" s="14">
        <v>3</v>
      </c>
      <c r="D21" s="13" t="s">
        <v>38</v>
      </c>
      <c r="E21" s="14">
        <v>85.98</v>
      </c>
      <c r="F21" s="16">
        <v>81.588</v>
      </c>
      <c r="G21" s="14" t="s">
        <v>10</v>
      </c>
    </row>
    <row r="22" ht="30" customHeight="1" spans="1:7">
      <c r="A22" s="12">
        <v>20</v>
      </c>
      <c r="B22" s="13" t="s">
        <v>37</v>
      </c>
      <c r="C22" s="14">
        <v>1</v>
      </c>
      <c r="D22" s="13" t="s">
        <v>39</v>
      </c>
      <c r="E22" s="14">
        <v>85.06</v>
      </c>
      <c r="F22" s="16">
        <v>81.036</v>
      </c>
      <c r="G22" s="14"/>
    </row>
    <row r="23" ht="30" customHeight="1" spans="1:7">
      <c r="A23" s="12">
        <v>21</v>
      </c>
      <c r="B23" s="13" t="s">
        <v>37</v>
      </c>
      <c r="C23" s="14">
        <v>2</v>
      </c>
      <c r="D23" s="13" t="s">
        <v>40</v>
      </c>
      <c r="E23" s="14">
        <v>75.84</v>
      </c>
      <c r="F23" s="16">
        <v>65.504</v>
      </c>
      <c r="G23" s="14"/>
    </row>
    <row r="24" ht="30" customHeight="1" spans="1:7">
      <c r="A24" s="12">
        <v>22</v>
      </c>
      <c r="B24" s="13" t="s">
        <v>41</v>
      </c>
      <c r="C24" s="14">
        <v>1</v>
      </c>
      <c r="D24" s="13" t="s">
        <v>42</v>
      </c>
      <c r="E24" s="14">
        <v>86.62</v>
      </c>
      <c r="F24" s="16">
        <v>78.372</v>
      </c>
      <c r="G24" s="14" t="s">
        <v>10</v>
      </c>
    </row>
    <row r="25" ht="30" customHeight="1" spans="1:7">
      <c r="A25" s="12">
        <v>23</v>
      </c>
      <c r="B25" s="13" t="s">
        <v>43</v>
      </c>
      <c r="C25" s="14">
        <v>2</v>
      </c>
      <c r="D25" s="13" t="s">
        <v>44</v>
      </c>
      <c r="E25" s="14">
        <v>89.94</v>
      </c>
      <c r="F25" s="16">
        <v>83.164</v>
      </c>
      <c r="G25" s="14" t="s">
        <v>10</v>
      </c>
    </row>
    <row r="26" ht="30" customHeight="1" spans="1:7">
      <c r="A26" s="12">
        <v>24</v>
      </c>
      <c r="B26" s="13" t="s">
        <v>43</v>
      </c>
      <c r="C26" s="14">
        <v>1</v>
      </c>
      <c r="D26" s="13" t="s">
        <v>45</v>
      </c>
      <c r="E26" s="14">
        <v>87.32</v>
      </c>
      <c r="F26" s="16">
        <v>81.592</v>
      </c>
      <c r="G26" s="14"/>
    </row>
    <row r="27" ht="30" customHeight="1" spans="1:7">
      <c r="A27" s="12">
        <v>25</v>
      </c>
      <c r="B27" s="13" t="s">
        <v>46</v>
      </c>
      <c r="C27" s="14">
        <v>3</v>
      </c>
      <c r="D27" s="13" t="s">
        <v>47</v>
      </c>
      <c r="E27" s="14">
        <v>92.62</v>
      </c>
      <c r="F27" s="16">
        <v>87.972</v>
      </c>
      <c r="G27" s="14" t="s">
        <v>10</v>
      </c>
    </row>
    <row r="28" ht="30" customHeight="1" spans="1:7">
      <c r="A28" s="12">
        <v>26</v>
      </c>
      <c r="B28" s="13" t="s">
        <v>46</v>
      </c>
      <c r="C28" s="14">
        <v>1</v>
      </c>
      <c r="D28" s="13" t="s">
        <v>48</v>
      </c>
      <c r="E28" s="14">
        <v>90.98</v>
      </c>
      <c r="F28" s="16">
        <v>80.588</v>
      </c>
      <c r="G28" s="14"/>
    </row>
    <row r="29" ht="30" customHeight="1" spans="1:7">
      <c r="A29" s="12">
        <v>27</v>
      </c>
      <c r="B29" s="13" t="s">
        <v>46</v>
      </c>
      <c r="C29" s="14">
        <v>2</v>
      </c>
      <c r="D29" s="13" t="s">
        <v>49</v>
      </c>
      <c r="E29" s="14">
        <v>82.26</v>
      </c>
      <c r="F29" s="16">
        <v>76.956</v>
      </c>
      <c r="G29" s="14"/>
    </row>
    <row r="30" ht="30" customHeight="1" spans="1:7">
      <c r="A30" s="12">
        <v>28</v>
      </c>
      <c r="B30" s="13" t="s">
        <v>50</v>
      </c>
      <c r="C30" s="14">
        <v>3</v>
      </c>
      <c r="D30" s="17" t="s">
        <v>51</v>
      </c>
      <c r="E30" s="14">
        <v>87.86</v>
      </c>
      <c r="F30" s="16">
        <v>83.516</v>
      </c>
      <c r="G30" s="14" t="s">
        <v>10</v>
      </c>
    </row>
    <row r="31" ht="30" customHeight="1" spans="1:7">
      <c r="A31" s="12">
        <v>29</v>
      </c>
      <c r="B31" s="13" t="s">
        <v>50</v>
      </c>
      <c r="C31" s="14">
        <v>4</v>
      </c>
      <c r="D31" s="17" t="s">
        <v>52</v>
      </c>
      <c r="E31" s="14">
        <v>90.04</v>
      </c>
      <c r="F31" s="16">
        <v>80.424</v>
      </c>
      <c r="G31" s="14" t="s">
        <v>10</v>
      </c>
    </row>
    <row r="32" ht="30" customHeight="1" spans="1:7">
      <c r="A32" s="12">
        <v>30</v>
      </c>
      <c r="B32" s="13" t="s">
        <v>50</v>
      </c>
      <c r="C32" s="14">
        <v>5</v>
      </c>
      <c r="D32" s="17" t="s">
        <v>53</v>
      </c>
      <c r="E32" s="14">
        <v>85.96</v>
      </c>
      <c r="F32" s="16">
        <v>77.976</v>
      </c>
      <c r="G32" s="14"/>
    </row>
    <row r="33" ht="30" customHeight="1" spans="1:7">
      <c r="A33" s="12">
        <v>31</v>
      </c>
      <c r="B33" s="13" t="s">
        <v>50</v>
      </c>
      <c r="C33" s="14">
        <v>1</v>
      </c>
      <c r="D33" s="17" t="s">
        <v>54</v>
      </c>
      <c r="E33" s="14">
        <v>85.24</v>
      </c>
      <c r="F33" s="16">
        <v>75.944</v>
      </c>
      <c r="G33" s="14"/>
    </row>
    <row r="34" ht="30" customHeight="1" spans="1:7">
      <c r="A34" s="12">
        <v>32</v>
      </c>
      <c r="B34" s="13" t="s">
        <v>50</v>
      </c>
      <c r="C34" s="14">
        <v>2</v>
      </c>
      <c r="D34" s="17" t="s">
        <v>55</v>
      </c>
      <c r="E34" s="14">
        <v>77.96</v>
      </c>
      <c r="F34" s="16">
        <v>74.376</v>
      </c>
      <c r="G34" s="14"/>
    </row>
    <row r="35" ht="30" customHeight="1" spans="1:7">
      <c r="A35" s="12">
        <v>33</v>
      </c>
      <c r="B35" s="13" t="s">
        <v>56</v>
      </c>
      <c r="C35" s="14">
        <v>1</v>
      </c>
      <c r="D35" s="17" t="s">
        <v>57</v>
      </c>
      <c r="E35" s="18">
        <v>90.3</v>
      </c>
      <c r="F35" s="16">
        <v>88.58</v>
      </c>
      <c r="G35" s="14" t="s">
        <v>10</v>
      </c>
    </row>
    <row r="36" ht="30" customHeight="1" spans="1:7">
      <c r="A36" s="12">
        <v>34</v>
      </c>
      <c r="B36" s="13" t="s">
        <v>56</v>
      </c>
      <c r="C36" s="14">
        <v>2</v>
      </c>
      <c r="D36" s="17" t="s">
        <v>58</v>
      </c>
      <c r="E36" s="18">
        <v>84.9</v>
      </c>
      <c r="F36" s="16">
        <v>84.94</v>
      </c>
      <c r="G36" s="14"/>
    </row>
    <row r="37" ht="30" customHeight="1" spans="1:7">
      <c r="A37" s="12">
        <v>35</v>
      </c>
      <c r="B37" s="13" t="s">
        <v>56</v>
      </c>
      <c r="C37" s="14">
        <v>3</v>
      </c>
      <c r="D37" s="17" t="s">
        <v>59</v>
      </c>
      <c r="E37" s="18">
        <v>80.78</v>
      </c>
      <c r="F37" s="16">
        <v>83.268</v>
      </c>
      <c r="G37" s="14"/>
    </row>
    <row r="38" ht="30" customHeight="1" spans="1:7">
      <c r="A38" s="12">
        <v>36</v>
      </c>
      <c r="B38" s="13" t="s">
        <v>60</v>
      </c>
      <c r="C38" s="14">
        <v>6</v>
      </c>
      <c r="D38" s="17" t="s">
        <v>61</v>
      </c>
      <c r="E38" s="18">
        <v>92.6</v>
      </c>
      <c r="F38" s="16">
        <v>90.36</v>
      </c>
      <c r="G38" s="14" t="s">
        <v>10</v>
      </c>
    </row>
    <row r="39" ht="30" customHeight="1" spans="1:7">
      <c r="A39" s="12">
        <v>37</v>
      </c>
      <c r="B39" s="13" t="s">
        <v>60</v>
      </c>
      <c r="C39" s="14">
        <v>7</v>
      </c>
      <c r="D39" s="17" t="s">
        <v>62</v>
      </c>
      <c r="E39" s="18">
        <v>89.74</v>
      </c>
      <c r="F39" s="16">
        <v>87.444</v>
      </c>
      <c r="G39" s="14" t="s">
        <v>10</v>
      </c>
    </row>
    <row r="40" ht="30" customHeight="1" spans="1:7">
      <c r="A40" s="12">
        <v>38</v>
      </c>
      <c r="B40" s="13" t="s">
        <v>60</v>
      </c>
      <c r="C40" s="14">
        <v>4</v>
      </c>
      <c r="D40" s="17" t="s">
        <v>63</v>
      </c>
      <c r="E40" s="18">
        <v>83.64</v>
      </c>
      <c r="F40" s="16">
        <v>84.584</v>
      </c>
      <c r="G40" s="14"/>
    </row>
    <row r="41" ht="30" customHeight="1" spans="1:7">
      <c r="A41" s="12">
        <v>39</v>
      </c>
      <c r="B41" s="13" t="s">
        <v>60</v>
      </c>
      <c r="C41" s="14">
        <v>2</v>
      </c>
      <c r="D41" s="17" t="s">
        <v>64</v>
      </c>
      <c r="E41" s="18">
        <v>80.32</v>
      </c>
      <c r="F41" s="16">
        <v>84.192</v>
      </c>
      <c r="G41" s="14"/>
    </row>
    <row r="42" ht="30" customHeight="1" spans="1:7">
      <c r="A42" s="12">
        <v>40</v>
      </c>
      <c r="B42" s="13" t="s">
        <v>60</v>
      </c>
      <c r="C42" s="14">
        <v>3</v>
      </c>
      <c r="D42" s="17" t="s">
        <v>65</v>
      </c>
      <c r="E42" s="18">
        <v>85.4</v>
      </c>
      <c r="F42" s="16">
        <v>83.64</v>
      </c>
      <c r="G42" s="14"/>
    </row>
    <row r="43" ht="30" customHeight="1" spans="1:7">
      <c r="A43" s="12">
        <v>41</v>
      </c>
      <c r="B43" s="13" t="s">
        <v>60</v>
      </c>
      <c r="C43" s="14">
        <v>1</v>
      </c>
      <c r="D43" s="17" t="s">
        <v>66</v>
      </c>
      <c r="E43" s="18">
        <v>79.02</v>
      </c>
      <c r="F43" s="16">
        <v>83.012</v>
      </c>
      <c r="G43" s="14"/>
    </row>
    <row r="44" ht="30" customHeight="1" spans="1:7">
      <c r="A44" s="12">
        <v>42</v>
      </c>
      <c r="B44" s="13" t="s">
        <v>60</v>
      </c>
      <c r="C44" s="14">
        <v>5</v>
      </c>
      <c r="D44" s="17" t="s">
        <v>67</v>
      </c>
      <c r="E44" s="18">
        <v>79.88</v>
      </c>
      <c r="F44" s="16">
        <v>80.328</v>
      </c>
      <c r="G44" s="14"/>
    </row>
    <row r="45" ht="30" customHeight="1" spans="1:7">
      <c r="A45" s="12">
        <v>43</v>
      </c>
      <c r="B45" s="13" t="s">
        <v>68</v>
      </c>
      <c r="C45" s="14">
        <v>1</v>
      </c>
      <c r="D45" s="17" t="s">
        <v>69</v>
      </c>
      <c r="E45" s="18">
        <v>75.2</v>
      </c>
      <c r="F45" s="16">
        <v>77.12</v>
      </c>
      <c r="G45" s="14" t="s">
        <v>10</v>
      </c>
    </row>
    <row r="46" ht="30" customHeight="1" spans="1:7">
      <c r="A46" s="12">
        <v>44</v>
      </c>
      <c r="B46" s="13" t="s">
        <v>70</v>
      </c>
      <c r="C46" s="14">
        <v>3</v>
      </c>
      <c r="D46" s="17" t="s">
        <v>71</v>
      </c>
      <c r="E46" s="14">
        <v>89.46</v>
      </c>
      <c r="F46" s="16">
        <v>80.076</v>
      </c>
      <c r="G46" s="14" t="s">
        <v>10</v>
      </c>
    </row>
    <row r="47" ht="30" customHeight="1" spans="1:7">
      <c r="A47" s="12">
        <v>45</v>
      </c>
      <c r="B47" s="13" t="s">
        <v>70</v>
      </c>
      <c r="C47" s="14">
        <v>2</v>
      </c>
      <c r="D47" s="17" t="s">
        <v>72</v>
      </c>
      <c r="E47" s="14">
        <v>82.46</v>
      </c>
      <c r="F47" s="16">
        <v>78.276</v>
      </c>
      <c r="G47" s="14"/>
    </row>
    <row r="48" ht="30" customHeight="1" spans="1:7">
      <c r="A48" s="12">
        <v>46</v>
      </c>
      <c r="B48" s="13" t="s">
        <v>70</v>
      </c>
      <c r="C48" s="14">
        <v>1</v>
      </c>
      <c r="D48" s="17" t="s">
        <v>73</v>
      </c>
      <c r="E48" s="14">
        <v>85.48</v>
      </c>
      <c r="F48" s="16">
        <v>77.688</v>
      </c>
      <c r="G48" s="14"/>
    </row>
    <row r="49" ht="30" customHeight="1" spans="1:7">
      <c r="A49" s="12">
        <v>47</v>
      </c>
      <c r="B49" s="13" t="s">
        <v>74</v>
      </c>
      <c r="C49" s="14">
        <v>1</v>
      </c>
      <c r="D49" s="17" t="s">
        <v>75</v>
      </c>
      <c r="E49" s="14">
        <v>80.68</v>
      </c>
      <c r="F49" s="16">
        <v>70.808</v>
      </c>
      <c r="G49" s="14" t="s">
        <v>10</v>
      </c>
    </row>
    <row r="50" ht="30" customHeight="1" spans="1:7">
      <c r="A50" s="12">
        <v>48</v>
      </c>
      <c r="B50" s="13" t="s">
        <v>76</v>
      </c>
      <c r="C50" s="14">
        <v>1</v>
      </c>
      <c r="D50" s="17" t="s">
        <v>77</v>
      </c>
      <c r="E50" s="14">
        <v>59.76</v>
      </c>
      <c r="F50" s="16">
        <v>62.256</v>
      </c>
      <c r="G50" s="14"/>
    </row>
    <row r="51" ht="30" customHeight="1" spans="1:7">
      <c r="A51" s="12">
        <v>49</v>
      </c>
      <c r="B51" s="13" t="s">
        <v>78</v>
      </c>
      <c r="C51" s="14">
        <v>2</v>
      </c>
      <c r="D51" s="17" t="s">
        <v>79</v>
      </c>
      <c r="E51" s="14">
        <v>89.5</v>
      </c>
      <c r="F51" s="16">
        <v>84.9</v>
      </c>
      <c r="G51" s="14" t="s">
        <v>10</v>
      </c>
    </row>
    <row r="52" ht="30" customHeight="1" spans="1:7">
      <c r="A52" s="12">
        <v>50</v>
      </c>
      <c r="B52" s="13" t="s">
        <v>78</v>
      </c>
      <c r="C52" s="14">
        <v>1</v>
      </c>
      <c r="D52" s="17" t="s">
        <v>80</v>
      </c>
      <c r="E52" s="14">
        <v>88.5</v>
      </c>
      <c r="F52" s="16">
        <v>81.5</v>
      </c>
      <c r="G52" s="14" t="s">
        <v>10</v>
      </c>
    </row>
    <row r="53" ht="30" customHeight="1" spans="1:7">
      <c r="A53" s="12">
        <v>51</v>
      </c>
      <c r="B53" s="13" t="s">
        <v>78</v>
      </c>
      <c r="C53" s="14">
        <v>3</v>
      </c>
      <c r="D53" s="17" t="s">
        <v>81</v>
      </c>
      <c r="E53" s="14">
        <v>89</v>
      </c>
      <c r="F53" s="16">
        <v>81</v>
      </c>
      <c r="G53" s="14"/>
    </row>
    <row r="54" ht="30" customHeight="1" spans="1:7">
      <c r="A54" s="12">
        <v>52</v>
      </c>
      <c r="B54" s="13" t="s">
        <v>82</v>
      </c>
      <c r="C54" s="14">
        <v>2</v>
      </c>
      <c r="D54" s="17" t="s">
        <v>83</v>
      </c>
      <c r="E54" s="14">
        <f>_xlfn.XLOOKUP(C54,[1]妇产科医生!$A$1:$A$65536,[1]妇产科医生!$J$1:$J$65536)</f>
        <v>88.82</v>
      </c>
      <c r="F54" s="16">
        <v>82.892</v>
      </c>
      <c r="G54" s="14" t="s">
        <v>10</v>
      </c>
    </row>
    <row r="55" ht="30" customHeight="1" spans="1:7">
      <c r="A55" s="12">
        <v>53</v>
      </c>
      <c r="B55" s="13" t="s">
        <v>82</v>
      </c>
      <c r="C55" s="14">
        <v>3</v>
      </c>
      <c r="D55" s="17" t="s">
        <v>84</v>
      </c>
      <c r="E55" s="14">
        <f>_xlfn.XLOOKUP(C55,[1]妇产科医生!$A$1:$A$65536,[1]妇产科医生!$J$1:$J$65536)</f>
        <v>82.82</v>
      </c>
      <c r="F55" s="16">
        <v>78.092</v>
      </c>
      <c r="G55" s="14" t="s">
        <v>10</v>
      </c>
    </row>
    <row r="56" ht="30" customHeight="1" spans="1:7">
      <c r="A56" s="12">
        <v>54</v>
      </c>
      <c r="B56" s="13" t="s">
        <v>82</v>
      </c>
      <c r="C56" s="14">
        <v>1</v>
      </c>
      <c r="D56" s="17" t="s">
        <v>85</v>
      </c>
      <c r="E56" s="14">
        <f>_xlfn.XLOOKUP(C56,[1]妇产科医生!$A$1:$A$65536,[1]妇产科医生!$J$1:$J$65536)</f>
        <v>81.5</v>
      </c>
      <c r="F56" s="16">
        <v>75.3</v>
      </c>
      <c r="G56" s="14"/>
    </row>
    <row r="57" ht="30" customHeight="1" spans="1:7">
      <c r="A57" s="12">
        <v>55</v>
      </c>
      <c r="B57" s="13" t="s">
        <v>86</v>
      </c>
      <c r="C57" s="14">
        <v>1</v>
      </c>
      <c r="D57" s="17" t="s">
        <v>87</v>
      </c>
      <c r="E57" s="14">
        <v>79.67</v>
      </c>
      <c r="F57" s="16">
        <v>75.002</v>
      </c>
      <c r="G57" s="14" t="s">
        <v>10</v>
      </c>
    </row>
    <row r="58" ht="30" customHeight="1" spans="1:7">
      <c r="A58" s="12">
        <v>56</v>
      </c>
      <c r="B58" s="13" t="s">
        <v>88</v>
      </c>
      <c r="C58" s="14">
        <v>2</v>
      </c>
      <c r="D58" s="17" t="s">
        <v>89</v>
      </c>
      <c r="E58" s="14">
        <f>_xlfn.XLOOKUP(C58,[1]运医B!$A$1:$A$65536,[1]运医B!$J$1:$J$65536)</f>
        <v>86.72</v>
      </c>
      <c r="F58" s="16">
        <v>84.032</v>
      </c>
      <c r="G58" s="14" t="s">
        <v>10</v>
      </c>
    </row>
    <row r="59" ht="30" customHeight="1" spans="1:7">
      <c r="A59" s="12">
        <v>57</v>
      </c>
      <c r="B59" s="13" t="s">
        <v>88</v>
      </c>
      <c r="C59" s="14">
        <v>3</v>
      </c>
      <c r="D59" s="17" t="s">
        <v>90</v>
      </c>
      <c r="E59" s="14">
        <f>_xlfn.XLOOKUP(C59,[1]运医B!$A$1:$A$65536,[1]运医B!$J$1:$J$65536)</f>
        <v>81.53</v>
      </c>
      <c r="F59" s="16">
        <v>76.118</v>
      </c>
      <c r="G59" s="14"/>
    </row>
    <row r="60" ht="30" customHeight="1" spans="1:7">
      <c r="A60" s="12">
        <v>58</v>
      </c>
      <c r="B60" s="13" t="s">
        <v>88</v>
      </c>
      <c r="C60" s="14" t="s">
        <v>91</v>
      </c>
      <c r="D60" s="17" t="s">
        <v>92</v>
      </c>
      <c r="E60" s="14" t="s">
        <v>93</v>
      </c>
      <c r="F60" s="16" t="s">
        <v>93</v>
      </c>
      <c r="G60" s="14"/>
    </row>
    <row r="61" ht="30" customHeight="1" spans="1:7">
      <c r="A61" s="12">
        <v>59</v>
      </c>
      <c r="B61" s="13" t="s">
        <v>94</v>
      </c>
      <c r="C61" s="14">
        <v>3</v>
      </c>
      <c r="D61" s="17" t="s">
        <v>95</v>
      </c>
      <c r="E61" s="14">
        <f>_xlfn.XLOOKUP(C61,[1]疼痛!$A$1:$A$65536,[1]疼痛!$J$1:$J$65536)</f>
        <v>79.67</v>
      </c>
      <c r="F61" s="16">
        <v>81.002</v>
      </c>
      <c r="G61" s="14" t="s">
        <v>10</v>
      </c>
    </row>
    <row r="62" ht="30" customHeight="1" spans="1:7">
      <c r="A62" s="12">
        <v>60</v>
      </c>
      <c r="B62" s="13" t="s">
        <v>94</v>
      </c>
      <c r="C62" s="14">
        <v>2</v>
      </c>
      <c r="D62" s="17" t="s">
        <v>96</v>
      </c>
      <c r="E62" s="14">
        <f>_xlfn.XLOOKUP(C62,[1]疼痛!$A$1:$A$65536,[1]疼痛!$J$1:$J$65536)</f>
        <v>88.35</v>
      </c>
      <c r="F62" s="16">
        <v>80.21</v>
      </c>
      <c r="G62" s="14"/>
    </row>
    <row r="63" ht="30" customHeight="1" spans="1:7">
      <c r="A63" s="12">
        <v>61</v>
      </c>
      <c r="B63" s="13" t="s">
        <v>94</v>
      </c>
      <c r="C63" s="14">
        <v>1</v>
      </c>
      <c r="D63" s="17" t="s">
        <v>97</v>
      </c>
      <c r="E63" s="14">
        <f>_xlfn.XLOOKUP(C63,[1]疼痛!$A$1:$A$65536,[1]疼痛!$J$1:$J$65536)</f>
        <v>75.66</v>
      </c>
      <c r="F63" s="16">
        <v>69.796</v>
      </c>
      <c r="G63" s="14"/>
    </row>
    <row r="64" ht="30" customHeight="1" spans="1:7">
      <c r="A64" s="12">
        <v>62</v>
      </c>
      <c r="B64" s="13" t="s">
        <v>98</v>
      </c>
      <c r="C64" s="14">
        <v>1</v>
      </c>
      <c r="D64" s="17" t="s">
        <v>99</v>
      </c>
      <c r="E64" s="14">
        <f>_xlfn.XLOOKUP(C64,[1]医美!$A$1:$A$65536,[1]医美!$J$1:$J$65536)</f>
        <v>86.76</v>
      </c>
      <c r="F64" s="16">
        <v>80.456</v>
      </c>
      <c r="G64" s="14" t="s">
        <v>10</v>
      </c>
    </row>
    <row r="65" ht="30" customHeight="1" spans="1:7">
      <c r="A65" s="12">
        <v>63</v>
      </c>
      <c r="B65" s="13" t="s">
        <v>98</v>
      </c>
      <c r="C65" s="14">
        <v>5</v>
      </c>
      <c r="D65" s="17" t="s">
        <v>100</v>
      </c>
      <c r="E65" s="14">
        <f>_xlfn.XLOOKUP(C65,[1]医美!$A$1:$A$65536,[1]医美!$J$1:$J$65536)</f>
        <v>80.82</v>
      </c>
      <c r="F65" s="16">
        <v>79.692</v>
      </c>
      <c r="G65" s="14" t="s">
        <v>10</v>
      </c>
    </row>
    <row r="66" ht="30" customHeight="1" spans="1:7">
      <c r="A66" s="12">
        <v>64</v>
      </c>
      <c r="B66" s="13" t="s">
        <v>98</v>
      </c>
      <c r="C66" s="14">
        <v>6</v>
      </c>
      <c r="D66" s="17" t="s">
        <v>101</v>
      </c>
      <c r="E66" s="14">
        <f>_xlfn.XLOOKUP(C66,[1]医美!$A$1:$A$65536,[1]医美!$J$1:$J$65536)</f>
        <v>89.12</v>
      </c>
      <c r="F66" s="16">
        <v>77.872</v>
      </c>
      <c r="G66" s="14"/>
    </row>
    <row r="67" ht="30" customHeight="1" spans="1:7">
      <c r="A67" s="12">
        <v>65</v>
      </c>
      <c r="B67" s="13" t="s">
        <v>98</v>
      </c>
      <c r="C67" s="14">
        <v>2</v>
      </c>
      <c r="D67" s="17" t="s">
        <v>102</v>
      </c>
      <c r="E67" s="14">
        <f>_xlfn.XLOOKUP(C67,[1]医美!$A$1:$A$65536,[1]医美!$J$1:$J$65536)</f>
        <v>85.04</v>
      </c>
      <c r="F67" s="16">
        <v>77.824</v>
      </c>
      <c r="G67" s="14"/>
    </row>
    <row r="68" ht="30" customHeight="1" spans="1:7">
      <c r="A68" s="12">
        <v>66</v>
      </c>
      <c r="B68" s="13" t="s">
        <v>98</v>
      </c>
      <c r="C68" s="14">
        <v>3</v>
      </c>
      <c r="D68" s="17" t="s">
        <v>103</v>
      </c>
      <c r="E68" s="14">
        <f>_xlfn.XLOOKUP(C68,[1]医美!$A$1:$A$65536,[1]医美!$J$1:$J$65536)</f>
        <v>77.68</v>
      </c>
      <c r="F68" s="16">
        <v>74.208</v>
      </c>
      <c r="G68" s="14"/>
    </row>
    <row r="69" ht="30" customHeight="1" spans="1:7">
      <c r="A69" s="12">
        <v>67</v>
      </c>
      <c r="B69" s="13" t="s">
        <v>98</v>
      </c>
      <c r="C69" s="14">
        <v>4</v>
      </c>
      <c r="D69" s="17" t="s">
        <v>104</v>
      </c>
      <c r="E69" s="14">
        <f>_xlfn.XLOOKUP(C69,[1]医美!$A$1:$A$65536,[1]医美!$J$1:$J$65536)</f>
        <v>76.32</v>
      </c>
      <c r="F69" s="16">
        <v>72.992</v>
      </c>
      <c r="G69" s="14"/>
    </row>
    <row r="70" ht="30" customHeight="1" spans="1:7">
      <c r="A70" s="12">
        <v>68</v>
      </c>
      <c r="B70" s="13" t="s">
        <v>105</v>
      </c>
      <c r="C70" s="14">
        <v>1</v>
      </c>
      <c r="D70" s="17" t="s">
        <v>106</v>
      </c>
      <c r="E70" s="14">
        <f>_xlfn.XLOOKUP(C70,[1]眼科医生!$A$1:$A$65536,[1]眼科医生!$J$1:$J$65536)</f>
        <v>84.45</v>
      </c>
      <c r="F70" s="16">
        <v>76.27</v>
      </c>
      <c r="G70" s="14" t="s">
        <v>10</v>
      </c>
    </row>
    <row r="71" ht="30" customHeight="1" spans="1:7">
      <c r="A71" s="12">
        <v>69</v>
      </c>
      <c r="B71" s="13" t="s">
        <v>105</v>
      </c>
      <c r="C71" s="14">
        <v>2</v>
      </c>
      <c r="D71" s="17" t="s">
        <v>107</v>
      </c>
      <c r="E71" s="14">
        <f>_xlfn.XLOOKUP(C71,[1]眼科医生!$A$1:$A$65536,[1]眼科医生!$J$1:$J$65536)</f>
        <v>89.05</v>
      </c>
      <c r="F71" s="16">
        <v>72.23</v>
      </c>
      <c r="G71" s="14"/>
    </row>
    <row r="72" ht="30" customHeight="1" spans="1:7">
      <c r="A72" s="12">
        <v>70</v>
      </c>
      <c r="B72" s="13" t="s">
        <v>108</v>
      </c>
      <c r="C72" s="14">
        <v>3</v>
      </c>
      <c r="D72" s="17" t="s">
        <v>109</v>
      </c>
      <c r="E72" s="14">
        <f>_xlfn.XLOOKUP(C72,[1]药师!$A$1:$A$65536,[1]药师!$J$1:$J$65536)</f>
        <v>90.54</v>
      </c>
      <c r="F72" s="16">
        <v>86.724</v>
      </c>
      <c r="G72" s="14" t="s">
        <v>10</v>
      </c>
    </row>
    <row r="73" ht="30" customHeight="1" spans="1:7">
      <c r="A73" s="12">
        <v>71</v>
      </c>
      <c r="B73" s="13" t="s">
        <v>108</v>
      </c>
      <c r="C73" s="14">
        <v>2</v>
      </c>
      <c r="D73" s="17" t="s">
        <v>110</v>
      </c>
      <c r="E73" s="14">
        <f>_xlfn.XLOOKUP(C73,[1]药师!$A$1:$A$65536,[1]药师!$J$1:$J$65536)</f>
        <v>80.48</v>
      </c>
      <c r="F73" s="16">
        <v>76.288</v>
      </c>
      <c r="G73" s="14"/>
    </row>
    <row r="74" ht="30" customHeight="1" spans="1:7">
      <c r="A74" s="12">
        <v>72</v>
      </c>
      <c r="B74" s="13" t="s">
        <v>108</v>
      </c>
      <c r="C74" s="14">
        <v>1</v>
      </c>
      <c r="D74" s="17" t="s">
        <v>111</v>
      </c>
      <c r="E74" s="14">
        <f>_xlfn.XLOOKUP(C74,[1]药师!$A$1:$A$65536,[1]药师!$J$1:$J$65536)</f>
        <v>74.38</v>
      </c>
      <c r="F74" s="16">
        <v>75.428</v>
      </c>
      <c r="G74" s="14"/>
    </row>
  </sheetData>
  <autoFilter xmlns:etc="http://www.wps.cn/officeDocument/2017/etCustomData" ref="A2:XFD74" etc:filterBottomFollowUsedRange="0">
    <extLst/>
  </autoFilter>
  <sortState ref="B11:H15">
    <sortCondition ref="F11:F15" descending="1"/>
  </sortState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dcterms:created xsi:type="dcterms:W3CDTF">2023-05-12T11:15:00Z</dcterms:created>
  <dcterms:modified xsi:type="dcterms:W3CDTF">2026-07-09T08:23:53Z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2052-12.1.0.26884</vt:lpwstr>
  </property>
  <property fmtid="{D5CDD505-2E9C-101B-9397-08002B2CF9AE}" pid="3" name="ICV">
    <vt:lpwstr>EA7164511AEE434F9679F3DA651CEBD1_12</vt:lpwstr>
  </property>
  <property fmtid="{D5CDD505-2E9C-101B-9397-08002B2CF9AE}" pid="4" name="CalculationRule">
    <vt:i4>0</vt:i4>
  </property>
</Properties>
</file>